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Приказ 65 Мониторинг открытости данных\2026\Материалы к проекту решения на 2026-2028\"/>
    </mc:Choice>
  </mc:AlternateContent>
  <xr:revisionPtr revIDLastSave="0" documentId="13_ncr:1_{7144BA1C-91CF-405C-B98B-B484FC10EFC4}" xr6:coauthVersionLast="47" xr6:coauthVersionMax="47" xr10:uidLastSave="{00000000-0000-0000-0000-000000000000}"/>
  <bookViews>
    <workbookView xWindow="-105" yWindow="0" windowWidth="14325" windowHeight="155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D10" i="1" l="1"/>
  <c r="D12" i="1" l="1"/>
  <c r="E12" i="1"/>
  <c r="B12" i="1"/>
  <c r="D11" i="1"/>
  <c r="E11" i="1"/>
  <c r="F11" i="1"/>
  <c r="B11" i="1"/>
  <c r="C12" i="1" l="1"/>
  <c r="C11" i="1"/>
  <c r="B17" i="1"/>
  <c r="C7" i="1"/>
  <c r="C19" i="1" s="1"/>
  <c r="D7" i="1"/>
  <c r="E7" i="1"/>
  <c r="F7" i="1"/>
  <c r="B7" i="1"/>
  <c r="C4" i="1"/>
  <c r="D4" i="1"/>
  <c r="D18" i="1" s="1"/>
  <c r="E4" i="1"/>
  <c r="B4" i="1"/>
  <c r="C17" i="1" l="1"/>
  <c r="D19" i="1"/>
  <c r="E19" i="1" s="1"/>
  <c r="F19" i="1" s="1"/>
  <c r="E18" i="1"/>
  <c r="E10" i="1"/>
  <c r="F6" i="1"/>
  <c r="D17" i="1" l="1"/>
  <c r="E17" i="1"/>
  <c r="F12" i="1"/>
  <c r="F10" i="1" s="1"/>
  <c r="F4" i="1"/>
  <c r="F18" i="1" s="1"/>
  <c r="F17" i="1" s="1"/>
  <c r="H15" i="1"/>
  <c r="G15" i="1"/>
  <c r="H17" i="1" l="1"/>
  <c r="G17" i="1" l="1"/>
</calcChain>
</file>

<file path=xl/sharedStrings.xml><?xml version="1.0" encoding="utf-8"?>
<sst xmlns="http://schemas.openxmlformats.org/spreadsheetml/2006/main" count="28" uniqueCount="22">
  <si>
    <t>руб.</t>
  </si>
  <si>
    <t>Кредиты, полученные от кредитных организаций</t>
  </si>
  <si>
    <t>2024г.</t>
  </si>
  <si>
    <t>привлечение кредитов</t>
  </si>
  <si>
    <t>погашение основной суммы долга</t>
  </si>
  <si>
    <t>Бюджетные кредиты</t>
  </si>
  <si>
    <t>Итого муниципальных заимствований</t>
  </si>
  <si>
    <t>Муниципальный долг</t>
  </si>
  <si>
    <t>На 01.01.2025г.</t>
  </si>
  <si>
    <t>Верхний предел муниципального долга</t>
  </si>
  <si>
    <t>2025г.</t>
  </si>
  <si>
    <t>2026г.</t>
  </si>
  <si>
    <t>На 01.01.2026г.</t>
  </si>
  <si>
    <t>На 01.01.2027г.</t>
  </si>
  <si>
    <t>2027г.</t>
  </si>
  <si>
    <t>На 01.01.2028г.</t>
  </si>
  <si>
    <t>Сведения о предельных объемах муниципального долга на 2026-2028г.г. в сравнении  с ожидаемым исполнением за 2025г. и отчетом 2024 г.</t>
  </si>
  <si>
    <t>2028г.</t>
  </si>
  <si>
    <t>На 01.01.2029г.</t>
  </si>
  <si>
    <t>2026г. к 2025г.</t>
  </si>
  <si>
    <t>2026г. к 2024г.</t>
  </si>
  <si>
    <t>в том числе по муниципальным гарантиям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</si>
</sst>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1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2" fillId="0" borderId="0" xfId="0" applyNumberFormat="1" applyFont="1"/>
    <xf numFmtId="164" fontId="1" fillId="0" borderId="1" xfId="0" applyNumberFormat="1" applyFont="1" applyBorder="1"/>
    <xf numFmtId="164" fontId="1" fillId="0" borderId="4" xfId="0" applyNumberFormat="1" applyFont="1" applyBorder="1"/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4" fontId="5" fillId="0" borderId="1" xfId="0" applyNumberFormat="1" applyFont="1" applyBorder="1"/>
    <xf numFmtId="4" fontId="6" fillId="0" borderId="1" xfId="0" applyNumberFormat="1" applyFont="1" applyBorder="1"/>
    <xf numFmtId="4" fontId="5" fillId="0" borderId="1" xfId="0" applyNumberFormat="1" applyFont="1" applyBorder="1" applyAlignment="1">
      <alignment horizontal="center" wrapText="1" readingOrder="1"/>
    </xf>
    <xf numFmtId="4" fontId="7" fillId="0" borderId="1" xfId="0" applyNumberFormat="1" applyFont="1" applyBorder="1" applyAlignment="1">
      <alignment horizontal="center" readingOrder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B1" zoomScale="71" zoomScaleNormal="71" workbookViewId="0">
      <selection activeCell="G17" sqref="G17"/>
    </sheetView>
  </sheetViews>
  <sheetFormatPr defaultRowHeight="18.75" x14ac:dyDescent="0.3"/>
  <cols>
    <col min="1" max="1" width="60.140625" style="1" customWidth="1"/>
    <col min="2" max="2" width="20.7109375" style="1" customWidth="1"/>
    <col min="3" max="3" width="20.5703125" style="1" customWidth="1"/>
    <col min="4" max="4" width="20.28515625" style="1" customWidth="1"/>
    <col min="5" max="9" width="20.7109375" style="1" customWidth="1"/>
    <col min="10" max="16384" width="9.140625" style="1"/>
  </cols>
  <sheetData>
    <row r="1" spans="1:9" x14ac:dyDescent="0.3">
      <c r="A1" s="24" t="s">
        <v>16</v>
      </c>
      <c r="B1" s="24"/>
      <c r="C1" s="24"/>
      <c r="D1" s="24"/>
      <c r="E1" s="24"/>
      <c r="F1" s="24"/>
      <c r="G1" s="24"/>
      <c r="H1" s="24"/>
      <c r="I1" s="24"/>
    </row>
    <row r="2" spans="1:9" x14ac:dyDescent="0.3">
      <c r="F2" s="4" t="s">
        <v>0</v>
      </c>
    </row>
    <row r="3" spans="1:9" x14ac:dyDescent="0.3">
      <c r="A3" s="7"/>
      <c r="B3" s="8" t="s">
        <v>2</v>
      </c>
      <c r="C3" s="8" t="s">
        <v>10</v>
      </c>
      <c r="D3" s="8" t="s">
        <v>11</v>
      </c>
      <c r="E3" s="13" t="s">
        <v>14</v>
      </c>
      <c r="F3" s="13" t="s">
        <v>17</v>
      </c>
    </row>
    <row r="4" spans="1:9" x14ac:dyDescent="0.3">
      <c r="A4" s="5" t="s">
        <v>1</v>
      </c>
      <c r="B4" s="15">
        <f>B5+B6</f>
        <v>0</v>
      </c>
      <c r="C4" s="15">
        <f t="shared" ref="C4:F4" si="0">C5+C6</f>
        <v>0</v>
      </c>
      <c r="D4" s="15">
        <f t="shared" si="0"/>
        <v>64622039.329999998</v>
      </c>
      <c r="E4" s="15">
        <f t="shared" si="0"/>
        <v>53868333.340000004</v>
      </c>
      <c r="F4" s="15">
        <f t="shared" si="0"/>
        <v>38199999.999999985</v>
      </c>
    </row>
    <row r="5" spans="1:9" s="2" customFormat="1" x14ac:dyDescent="0.3">
      <c r="A5" s="6" t="s">
        <v>3</v>
      </c>
      <c r="B5" s="18">
        <v>0</v>
      </c>
      <c r="C5" s="18">
        <v>0</v>
      </c>
      <c r="D5" s="19">
        <v>64622039.329999998</v>
      </c>
      <c r="E5" s="17">
        <v>118490372.67</v>
      </c>
      <c r="F5" s="17">
        <v>156690372.66999999</v>
      </c>
    </row>
    <row r="6" spans="1:9" s="2" customFormat="1" x14ac:dyDescent="0.3">
      <c r="A6" s="6" t="s">
        <v>4</v>
      </c>
      <c r="B6" s="18">
        <v>0</v>
      </c>
      <c r="C6" s="18">
        <v>0</v>
      </c>
      <c r="D6" s="19">
        <v>0</v>
      </c>
      <c r="E6" s="17">
        <v>-64622039.329999998</v>
      </c>
      <c r="F6" s="17">
        <f>E5*-1</f>
        <v>-118490372.67</v>
      </c>
    </row>
    <row r="7" spans="1:9" x14ac:dyDescent="0.3">
      <c r="A7" s="5" t="s">
        <v>5</v>
      </c>
      <c r="B7" s="15">
        <f>B8+B9</f>
        <v>-20103706</v>
      </c>
      <c r="C7" s="15">
        <f t="shared" ref="C7:F7" si="1">C8+C9</f>
        <v>-3422039.3299999982</v>
      </c>
      <c r="D7" s="15">
        <f t="shared" si="1"/>
        <v>-35822039.329999998</v>
      </c>
      <c r="E7" s="15">
        <f t="shared" si="1"/>
        <v>-22668333.34</v>
      </c>
      <c r="F7" s="15">
        <f t="shared" si="1"/>
        <v>-5400000</v>
      </c>
    </row>
    <row r="8" spans="1:9" s="2" customFormat="1" x14ac:dyDescent="0.3">
      <c r="A8" s="6" t="s">
        <v>3</v>
      </c>
      <c r="B8" s="18">
        <v>28000000</v>
      </c>
      <c r="C8" s="18">
        <v>42000000</v>
      </c>
      <c r="D8" s="19">
        <v>0</v>
      </c>
      <c r="E8" s="17">
        <v>0</v>
      </c>
      <c r="F8" s="17">
        <v>0</v>
      </c>
    </row>
    <row r="9" spans="1:9" s="2" customFormat="1" x14ac:dyDescent="0.3">
      <c r="A9" s="6" t="s">
        <v>4</v>
      </c>
      <c r="B9" s="18">
        <v>-48103706</v>
      </c>
      <c r="C9" s="18">
        <v>-45422039.329999998</v>
      </c>
      <c r="D9" s="19">
        <v>-35822039.329999998</v>
      </c>
      <c r="E9" s="17">
        <v>-22668333.34</v>
      </c>
      <c r="F9" s="17">
        <v>-5400000</v>
      </c>
    </row>
    <row r="10" spans="1:9" x14ac:dyDescent="0.3">
      <c r="A10" s="5" t="s">
        <v>6</v>
      </c>
      <c r="B10" s="15">
        <v>-20103706</v>
      </c>
      <c r="C10" s="15">
        <v>22847000</v>
      </c>
      <c r="D10" s="16">
        <f>D11+D12</f>
        <v>28800000</v>
      </c>
      <c r="E10" s="17">
        <f>E11+E12</f>
        <v>31200000</v>
      </c>
      <c r="F10" s="17">
        <f>F11+F12</f>
        <v>32799999.999999985</v>
      </c>
    </row>
    <row r="11" spans="1:9" x14ac:dyDescent="0.3">
      <c r="A11" s="6" t="s">
        <v>3</v>
      </c>
      <c r="B11" s="15">
        <f>B8+B5</f>
        <v>28000000</v>
      </c>
      <c r="C11" s="15">
        <f>C8+C5</f>
        <v>42000000</v>
      </c>
      <c r="D11" s="15">
        <f t="shared" ref="D11:F11" si="2">D8+D5</f>
        <v>64622039.329999998</v>
      </c>
      <c r="E11" s="15">
        <f t="shared" si="2"/>
        <v>118490372.67</v>
      </c>
      <c r="F11" s="15">
        <f t="shared" si="2"/>
        <v>156690372.66999999</v>
      </c>
    </row>
    <row r="12" spans="1:9" x14ac:dyDescent="0.3">
      <c r="A12" s="6" t="s">
        <v>4</v>
      </c>
      <c r="B12" s="18">
        <f>B6+B9</f>
        <v>-48103706</v>
      </c>
      <c r="C12" s="18">
        <f>C6+C9</f>
        <v>-45422039.329999998</v>
      </c>
      <c r="D12" s="18">
        <f t="shared" ref="D12:F12" si="3">D6+D9</f>
        <v>-35822039.329999998</v>
      </c>
      <c r="E12" s="18">
        <f t="shared" si="3"/>
        <v>-87290372.670000002</v>
      </c>
      <c r="F12" s="18">
        <f t="shared" si="3"/>
        <v>-123890372.67</v>
      </c>
    </row>
    <row r="13" spans="1:9" ht="20.25" customHeight="1" x14ac:dyDescent="0.3">
      <c r="A13" s="2"/>
      <c r="B13" s="3"/>
      <c r="C13" s="3"/>
      <c r="D13" s="3"/>
      <c r="E13" s="3"/>
      <c r="F13" s="3"/>
      <c r="G13" s="3"/>
      <c r="H13" s="3"/>
    </row>
    <row r="14" spans="1:9" x14ac:dyDescent="0.3">
      <c r="A14" s="5"/>
      <c r="B14" s="8" t="s">
        <v>8</v>
      </c>
      <c r="C14" s="8" t="s">
        <v>12</v>
      </c>
      <c r="D14" s="8" t="s">
        <v>13</v>
      </c>
      <c r="E14" s="8" t="s">
        <v>15</v>
      </c>
      <c r="F14" s="8" t="s">
        <v>18</v>
      </c>
      <c r="G14" s="14" t="s">
        <v>19</v>
      </c>
      <c r="H14" s="9" t="s">
        <v>20</v>
      </c>
    </row>
    <row r="15" spans="1:9" x14ac:dyDescent="0.3">
      <c r="A15" s="5" t="s">
        <v>9</v>
      </c>
      <c r="B15" s="15">
        <v>121063120</v>
      </c>
      <c r="C15" s="20">
        <v>105610412</v>
      </c>
      <c r="D15" s="23">
        <v>103500000</v>
      </c>
      <c r="E15" s="23">
        <v>134700000</v>
      </c>
      <c r="F15" s="23">
        <v>167500000</v>
      </c>
      <c r="G15" s="12">
        <f>D15/C15</f>
        <v>0.98001700817150494</v>
      </c>
      <c r="H15" s="11">
        <f>D15/B15</f>
        <v>0.8549259262440948</v>
      </c>
    </row>
    <row r="16" spans="1:9" x14ac:dyDescent="0.3">
      <c r="A16" s="5" t="s">
        <v>21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2"/>
      <c r="H16" s="11"/>
    </row>
    <row r="17" spans="1:8" s="2" customFormat="1" x14ac:dyDescent="0.3">
      <c r="A17" s="5" t="s">
        <v>7</v>
      </c>
      <c r="B17" s="15">
        <f>B18+B19</f>
        <v>78112412</v>
      </c>
      <c r="C17" s="15">
        <f t="shared" ref="C17:F17" si="4">C18+C19</f>
        <v>74690372.670000002</v>
      </c>
      <c r="D17" s="15">
        <f t="shared" si="4"/>
        <v>103490372.67</v>
      </c>
      <c r="E17" s="15">
        <f t="shared" si="4"/>
        <v>134690372.67000002</v>
      </c>
      <c r="F17" s="15">
        <f t="shared" si="4"/>
        <v>167490372.66999999</v>
      </c>
      <c r="G17" s="12">
        <f>D17/C17</f>
        <v>1.3855918637231242</v>
      </c>
      <c r="H17" s="11">
        <f>D17/B17</f>
        <v>1.3248902449715674</v>
      </c>
    </row>
    <row r="18" spans="1:8" s="2" customFormat="1" x14ac:dyDescent="0.3">
      <c r="A18" s="6" t="s">
        <v>1</v>
      </c>
      <c r="B18" s="18">
        <v>0</v>
      </c>
      <c r="C18" s="21">
        <v>0</v>
      </c>
      <c r="D18" s="22">
        <f>C18+D4</f>
        <v>64622039.329999998</v>
      </c>
      <c r="E18" s="22">
        <f>D18+E4</f>
        <v>118490372.67</v>
      </c>
      <c r="F18" s="22">
        <f>E18+F4</f>
        <v>156690372.66999999</v>
      </c>
      <c r="G18" s="10"/>
      <c r="H18" s="10"/>
    </row>
    <row r="19" spans="1:8" s="2" customFormat="1" x14ac:dyDescent="0.3">
      <c r="A19" s="6" t="s">
        <v>5</v>
      </c>
      <c r="B19" s="18">
        <v>78112412</v>
      </c>
      <c r="C19" s="21">
        <f>B19+C7</f>
        <v>74690372.670000002</v>
      </c>
      <c r="D19" s="21">
        <f>C19+D7</f>
        <v>38868333.340000004</v>
      </c>
      <c r="E19" s="21">
        <f>D19+E7</f>
        <v>16200000.000000004</v>
      </c>
      <c r="F19" s="21">
        <f>E19+F7</f>
        <v>10800000.000000004</v>
      </c>
      <c r="G19" s="10"/>
      <c r="H19" s="10"/>
    </row>
  </sheetData>
  <mergeCells count="1">
    <mergeCell ref="A1:I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Бакайкина Н.И.</cp:lastModifiedBy>
  <cp:lastPrinted>2023-11-15T23:45:47Z</cp:lastPrinted>
  <dcterms:created xsi:type="dcterms:W3CDTF">2021-11-23T23:32:49Z</dcterms:created>
  <dcterms:modified xsi:type="dcterms:W3CDTF">2025-11-12T02:51:07Z</dcterms:modified>
</cp:coreProperties>
</file>